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E7D08D8-17CE-40E7-9420-C0A88E2B97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5" r:id="rId1"/>
  </sheets>
  <calcPr calcId="191029"/>
</workbook>
</file>

<file path=xl/calcChain.xml><?xml version="1.0" encoding="utf-8"?>
<calcChain xmlns="http://schemas.openxmlformats.org/spreadsheetml/2006/main">
  <c r="D30" i="5" l="1"/>
  <c r="E30" i="5"/>
  <c r="F30" i="5"/>
  <c r="C30" i="5"/>
  <c r="D28" i="5"/>
  <c r="E28" i="5"/>
  <c r="F28" i="5"/>
  <c r="C28" i="5"/>
  <c r="F17" i="5" l="1"/>
  <c r="D32" i="5"/>
  <c r="D35" i="5" s="1"/>
  <c r="C32" i="5"/>
  <c r="C35" i="5" s="1"/>
  <c r="C26" i="5"/>
  <c r="G26" i="5" s="1"/>
  <c r="D26" i="5"/>
  <c r="E26" i="5"/>
  <c r="F26" i="5"/>
  <c r="C17" i="5"/>
  <c r="D17" i="5"/>
  <c r="E17" i="5"/>
  <c r="I30" i="5"/>
  <c r="G14" i="5"/>
  <c r="I34" i="5"/>
  <c r="H34" i="5"/>
  <c r="G34" i="5"/>
  <c r="I33" i="5"/>
  <c r="H33" i="5"/>
  <c r="G33" i="5"/>
  <c r="I31" i="5"/>
  <c r="H31" i="5"/>
  <c r="G31" i="5"/>
  <c r="I29" i="5"/>
  <c r="H29" i="5"/>
  <c r="G29" i="5"/>
  <c r="I27" i="5"/>
  <c r="H27" i="5"/>
  <c r="G27" i="5"/>
  <c r="I25" i="5"/>
  <c r="G25" i="5"/>
  <c r="I24" i="5"/>
  <c r="G24" i="5"/>
  <c r="I23" i="5"/>
  <c r="H23" i="5"/>
  <c r="G23" i="5"/>
  <c r="I22" i="5"/>
  <c r="H22" i="5"/>
  <c r="G22" i="5"/>
  <c r="I21" i="5"/>
  <c r="H21" i="5"/>
  <c r="G21" i="5"/>
  <c r="I20" i="5"/>
  <c r="G20" i="5"/>
  <c r="I19" i="5"/>
  <c r="G19" i="5"/>
  <c r="I18" i="5"/>
  <c r="H18" i="5"/>
  <c r="G18" i="5"/>
  <c r="I16" i="5"/>
  <c r="H16" i="5"/>
  <c r="G16" i="5"/>
  <c r="I15" i="5"/>
  <c r="H15" i="5"/>
  <c r="G15" i="5"/>
  <c r="I14" i="5"/>
  <c r="H14" i="5"/>
  <c r="I13" i="5"/>
  <c r="H13" i="5"/>
  <c r="G13" i="5"/>
  <c r="I12" i="5"/>
  <c r="H12" i="5"/>
  <c r="G12" i="5"/>
  <c r="I11" i="5"/>
  <c r="H11" i="5"/>
  <c r="G11" i="5"/>
  <c r="I10" i="5"/>
  <c r="H10" i="5"/>
  <c r="G10" i="5"/>
  <c r="I9" i="5"/>
  <c r="H9" i="5"/>
  <c r="G9" i="5"/>
  <c r="I8" i="5"/>
  <c r="H8" i="5"/>
  <c r="G8" i="5"/>
  <c r="I7" i="5"/>
  <c r="H7" i="5"/>
  <c r="G7" i="5"/>
  <c r="I6" i="5"/>
  <c r="H6" i="5"/>
  <c r="G6" i="5"/>
  <c r="I5" i="5"/>
  <c r="H5" i="5"/>
  <c r="G5" i="5"/>
  <c r="E32" i="5" l="1"/>
  <c r="E35" i="5" s="1"/>
  <c r="I26" i="5"/>
  <c r="G17" i="5"/>
  <c r="F32" i="5"/>
  <c r="F35" i="5" s="1"/>
  <c r="I35" i="5" s="1"/>
  <c r="H17" i="5"/>
  <c r="G30" i="5"/>
  <c r="H26" i="5"/>
  <c r="G32" i="5"/>
  <c r="H28" i="5"/>
  <c r="I28" i="5"/>
  <c r="H30" i="5"/>
  <c r="G28" i="5"/>
  <c r="I17" i="5"/>
  <c r="G35" i="5" l="1"/>
  <c r="H35" i="5"/>
  <c r="H32" i="5"/>
  <c r="I32" i="5"/>
</calcChain>
</file>

<file path=xl/sharedStrings.xml><?xml version="1.0" encoding="utf-8"?>
<sst xmlns="http://schemas.openxmlformats.org/spreadsheetml/2006/main" count="48" uniqueCount="43">
  <si>
    <t>Sl No.</t>
  </si>
  <si>
    <t>Total Advance</t>
  </si>
  <si>
    <t>Priority Sector Advance (PSA)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</si>
  <si>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</si>
  <si>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</si>
  <si>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</si>
  <si>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</si>
  <si>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</si>
  <si>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</si>
  <si>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</si>
  <si>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</si>
  <si>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</si>
  <si>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</si>
  <si>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</si>
  <si>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AXIS</t>
  </si>
  <si>
    <t>HDFC</t>
  </si>
  <si>
    <t>IDBI</t>
  </si>
  <si>
    <t>INDUS</t>
  </si>
  <si>
    <t>YES</t>
  </si>
  <si>
    <t>RIDF</t>
  </si>
  <si>
    <t>APRB</t>
  </si>
  <si>
    <t>APSCB</t>
  </si>
  <si>
    <t>(Amount in Rs. Lakhs)</t>
  </si>
  <si>
    <t>Non Priority Sector Advance</t>
  </si>
  <si>
    <t>Weaker Sector Advance (WSA)</t>
  </si>
  <si>
    <t>PSA to Tot. Adv (%)</t>
  </si>
  <si>
    <t>WSA to PSA (%)</t>
  </si>
  <si>
    <t>WSA to Tot. Adv (%)</t>
  </si>
  <si>
    <t>Total</t>
  </si>
  <si>
    <t>RRB</t>
  </si>
  <si>
    <t>Grand</t>
  </si>
  <si>
    <t>SBI</t>
  </si>
  <si>
    <t>ICICI</t>
  </si>
  <si>
    <t>All Banks</t>
  </si>
  <si>
    <t>BAND</t>
  </si>
  <si>
    <t>Small FB</t>
  </si>
  <si>
    <t>Pub</t>
  </si>
  <si>
    <t>Priv</t>
  </si>
  <si>
    <t>NEDFI</t>
  </si>
  <si>
    <t>FED</t>
  </si>
  <si>
    <t>Bank Name</t>
  </si>
  <si>
    <t>SSFB</t>
  </si>
  <si>
    <t>Segregation of Advances in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</si>
</sst>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33" borderId="0" xfId="0" applyFill="1"/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33" borderId="14" xfId="0" applyFill="1" applyBorder="1" applyAlignment="1">
      <alignment wrapText="1"/>
    </xf>
    <xf numFmtId="2" fontId="0" fillId="33" borderId="14" xfId="0" applyNumberFormat="1" applyFill="1" applyBorder="1" applyAlignment="1">
      <alignment wrapText="1"/>
    </xf>
    <xf numFmtId="2" fontId="1" fillId="33" borderId="14" xfId="0" applyNumberFormat="1" applyFont="1" applyFill="1" applyBorder="1" applyAlignment="1">
      <alignment wrapText="1"/>
    </xf>
    <xf numFmtId="2" fontId="0" fillId="0" borderId="14" xfId="0" applyNumberFormat="1" applyBorder="1" applyAlignment="1">
      <alignment wrapText="1"/>
    </xf>
    <xf numFmtId="2" fontId="1" fillId="0" borderId="14" xfId="0" applyNumberFormat="1" applyFont="1" applyBorder="1" applyAlignment="1">
      <alignment wrapText="1"/>
    </xf>
    <xf numFmtId="0" fontId="20" fillId="33" borderId="0" xfId="0" applyFont="1" applyFill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cel Built-in Normal" xfId="2" xr:uid="{C6D319B7-1F25-4736-B09D-084554511B5B}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1" xfId="1" xr:uid="{50B2013E-3025-4542-8BD1-E6D280C95145}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A02F-8BB6-4472-AB67-E1339182BCFC}">
  <sheetPr>
    <tabColor theme="0"/>
  </sheetPr>
  <dimension ref="A1:O35"/>
  <sheetViews>
    <sheetView tabSelected="1" topLeftCell="A5" zoomScale="85" zoomScaleNormal="85" workbookViewId="0">
      <selection activeCell="Q29" sqref="Q29"/>
    </sheetView>
  </sheetViews>
  <sheetFormatPr defaultRowHeight="14.4" x14ac:dyDescent="0.3"/>
  <cols>
    <col min="1" max="1" width="8.33203125" customWidth="1"/>
    <col min="2" max="2" width="6.33203125" customWidth="1"/>
    <col min="3" max="3" width="9.6640625" style="1" bestFit="1" customWidth="1"/>
    <col min="4" max="4" width="10.33203125" style="1" bestFit="1" customWidth="1"/>
    <col min="5" max="5" width="10.5546875" style="1" bestFit="1" customWidth="1"/>
    <col min="6" max="6" width="9.6640625" style="1" bestFit="1" customWidth="1"/>
    <col min="7" max="7" width="8.33203125" style="1" customWidth="1"/>
    <col min="8" max="9" width="10.6640625" style="1" bestFit="1" customWidth="1"/>
    <col min="12" max="12" width="9" customWidth="1"/>
  </cols>
  <sheetData>
    <row r="1" spans="1:9" ht="19.2" customHeight="1" x14ac:dyDescent="0.3">
      <c r="A1" s="12">
        <v>10</v>
      </c>
      <c r="B1" s="12"/>
      <c r="C1" s="12"/>
      <c r="D1" s="12"/>
      <c r="E1" s="12"/>
      <c r="F1" s="12"/>
      <c r="G1" s="12"/>
      <c r="H1" s="12"/>
      <c r="I1" s="12"/>
    </row>
    <row r="2" spans="1:9" ht="25.2" customHeight="1" x14ac:dyDescent="0.3">
      <c r="A2" s="13" t="s">
        <v>42</v>
      </c>
      <c r="B2" s="14"/>
      <c r="C2" s="14"/>
      <c r="D2" s="14"/>
      <c r="E2" s="14"/>
      <c r="F2" s="14"/>
      <c r="G2" s="14"/>
      <c r="H2" s="14"/>
      <c r="I2" s="15"/>
    </row>
    <row r="3" spans="1:9" ht="18" customHeight="1" x14ac:dyDescent="0.3">
      <c r="A3" s="16" t="s">
        <v>22</v>
      </c>
      <c r="B3" s="17"/>
      <c r="C3" s="17"/>
      <c r="D3" s="17"/>
      <c r="E3" s="17"/>
      <c r="F3" s="17"/>
      <c r="G3" s="17"/>
      <c r="H3" s="17"/>
      <c r="I3" s="18"/>
    </row>
    <row r="4" spans="1:9" ht="57.6" x14ac:dyDescent="0.3">
      <c r="A4" s="2" t="s">
        <v>0</v>
      </c>
      <c r="B4" s="2" t="s">
        <v>40</v>
      </c>
      <c r="C4" s="3" t="s">
        <v>2</v>
      </c>
      <c r="D4" s="3" t="s">
        <v>23</v>
      </c>
      <c r="E4" s="3" t="s">
        <v>1</v>
      </c>
      <c r="F4" s="3" t="s">
        <v>24</v>
      </c>
      <c r="G4" s="3" t="s">
        <v>25</v>
      </c>
      <c r="H4" s="3" t="s">
        <v>26</v>
      </c>
      <c r="I4" s="3" t="s">
        <v>27</v>
      </c>
    </row>
    <row r="5" spans="1:9" x14ac:dyDescent="0.3">
      <c r="A5" s="5">
        <v>1</v>
      </c>
      <c r="B5" s="5" t="s">
        <v>3</v>
      </c>
      <c r="C5" s="8">
        <v>51334.58</v>
      </c>
      <c r="D5" s="8">
        <v>18613</v>
      </c>
      <c r="E5" s="8">
        <v>69947.77</v>
      </c>
      <c r="F5" s="10">
        <v>9027.17</v>
      </c>
      <c r="G5" s="8">
        <f>C5/E5*100</f>
        <v>73.389873615699258</v>
      </c>
      <c r="H5" s="8">
        <f>F5/C5*100</f>
        <v>17.584969040362267</v>
      </c>
      <c r="I5" s="8">
        <f t="shared" ref="I5:I34" si="0">F5/E5*100</f>
        <v>12.90558655408171</v>
      </c>
    </row>
    <row r="6" spans="1:9" x14ac:dyDescent="0.3">
      <c r="A6" s="5">
        <v>2</v>
      </c>
      <c r="B6" s="5" t="s">
        <v>4</v>
      </c>
      <c r="C6" s="8">
        <v>6405.99</v>
      </c>
      <c r="D6" s="8">
        <v>4791</v>
      </c>
      <c r="E6" s="8">
        <v>11197.09</v>
      </c>
      <c r="F6" s="10">
        <v>1068.78</v>
      </c>
      <c r="G6" s="8">
        <f t="shared" ref="G6:G35" si="1">C6/E6*100</f>
        <v>57.211203982463296</v>
      </c>
      <c r="H6" s="8">
        <f t="shared" ref="H6:H35" si="2">F6/C6*100</f>
        <v>16.684072251127461</v>
      </c>
      <c r="I6" s="8">
        <f t="shared" si="0"/>
        <v>9.5451586081740878</v>
      </c>
    </row>
    <row r="7" spans="1:9" x14ac:dyDescent="0.3">
      <c r="A7" s="5">
        <v>3</v>
      </c>
      <c r="B7" s="5" t="s">
        <v>5</v>
      </c>
      <c r="C7" s="8">
        <v>5215.66</v>
      </c>
      <c r="D7" s="8">
        <v>4161</v>
      </c>
      <c r="E7" s="8">
        <v>9377.0400000000009</v>
      </c>
      <c r="F7" s="10">
        <v>1065.96</v>
      </c>
      <c r="G7" s="8">
        <f t="shared" si="1"/>
        <v>55.621603405765562</v>
      </c>
      <c r="H7" s="8">
        <f t="shared" si="2"/>
        <v>20.437681904111848</v>
      </c>
      <c r="I7" s="8">
        <f t="shared" si="0"/>
        <v>11.367766374037009</v>
      </c>
    </row>
    <row r="8" spans="1:9" s="4" customFormat="1" x14ac:dyDescent="0.3">
      <c r="A8" s="5">
        <v>4</v>
      </c>
      <c r="B8" s="5" t="s">
        <v>6</v>
      </c>
      <c r="C8" s="8">
        <v>18981.330000000002</v>
      </c>
      <c r="D8" s="8">
        <v>14370</v>
      </c>
      <c r="E8" s="8">
        <v>33351.129999999997</v>
      </c>
      <c r="F8" s="10">
        <v>1683.03</v>
      </c>
      <c r="G8" s="8">
        <f t="shared" si="1"/>
        <v>56.913603826916813</v>
      </c>
      <c r="H8" s="8">
        <f t="shared" si="2"/>
        <v>8.8667653952594456</v>
      </c>
      <c r="I8" s="8">
        <f t="shared" si="0"/>
        <v>5.0463957293201158</v>
      </c>
    </row>
    <row r="9" spans="1:9" x14ac:dyDescent="0.3">
      <c r="A9" s="5">
        <v>5</v>
      </c>
      <c r="B9" s="7" t="s">
        <v>7</v>
      </c>
      <c r="C9" s="8">
        <v>6278.34</v>
      </c>
      <c r="D9" s="8">
        <v>3658</v>
      </c>
      <c r="E9" s="8">
        <v>9936.43</v>
      </c>
      <c r="F9" s="10">
        <v>1323.25</v>
      </c>
      <c r="G9" s="8">
        <f t="shared" si="1"/>
        <v>63.185067473931788</v>
      </c>
      <c r="H9" s="8">
        <f t="shared" si="2"/>
        <v>21.076431031132433</v>
      </c>
      <c r="I9" s="8">
        <f t="shared" si="0"/>
        <v>13.317157168117724</v>
      </c>
    </row>
    <row r="10" spans="1:9" s="4" customFormat="1" x14ac:dyDescent="0.3">
      <c r="A10" s="7">
        <v>6</v>
      </c>
      <c r="B10" s="7" t="s">
        <v>8</v>
      </c>
      <c r="C10" s="8">
        <v>22941.32</v>
      </c>
      <c r="D10" s="8">
        <v>7589</v>
      </c>
      <c r="E10" s="8">
        <v>30530.45</v>
      </c>
      <c r="F10" s="10">
        <v>1014.14</v>
      </c>
      <c r="G10" s="8">
        <f t="shared" si="1"/>
        <v>75.14242338386758</v>
      </c>
      <c r="H10" s="8">
        <f t="shared" si="2"/>
        <v>4.4205825994319419</v>
      </c>
      <c r="I10" s="8">
        <f t="shared" si="0"/>
        <v>3.3217328928987286</v>
      </c>
    </row>
    <row r="11" spans="1:9" s="4" customFormat="1" x14ac:dyDescent="0.3">
      <c r="A11" s="5">
        <v>7</v>
      </c>
      <c r="B11" s="5" t="s">
        <v>9</v>
      </c>
      <c r="C11" s="8">
        <v>2346</v>
      </c>
      <c r="D11" s="8">
        <v>618</v>
      </c>
      <c r="E11" s="8">
        <v>2964.08</v>
      </c>
      <c r="F11" s="10">
        <v>233</v>
      </c>
      <c r="G11" s="8">
        <f t="shared" si="1"/>
        <v>79.147661331677952</v>
      </c>
      <c r="H11" s="8">
        <f t="shared" si="2"/>
        <v>9.9317988064791134</v>
      </c>
      <c r="I11" s="8">
        <f t="shared" si="0"/>
        <v>7.8607864834957226</v>
      </c>
    </row>
    <row r="12" spans="1:9" x14ac:dyDescent="0.3">
      <c r="A12" s="5">
        <v>8</v>
      </c>
      <c r="B12" s="5" t="s">
        <v>10</v>
      </c>
      <c r="C12" s="8">
        <v>12121.56</v>
      </c>
      <c r="D12" s="8">
        <v>13741</v>
      </c>
      <c r="E12" s="8">
        <v>25862.97</v>
      </c>
      <c r="F12" s="10">
        <v>1689.37</v>
      </c>
      <c r="G12" s="8">
        <f t="shared" si="1"/>
        <v>46.868399104975175</v>
      </c>
      <c r="H12" s="8">
        <f t="shared" si="2"/>
        <v>13.936902510897935</v>
      </c>
      <c r="I12" s="8">
        <f t="shared" si="0"/>
        <v>6.532003091678952</v>
      </c>
    </row>
    <row r="13" spans="1:9" x14ac:dyDescent="0.3">
      <c r="A13" s="5">
        <v>9</v>
      </c>
      <c r="B13" s="5" t="s">
        <v>11</v>
      </c>
      <c r="C13" s="8">
        <v>2357.02</v>
      </c>
      <c r="D13" s="8">
        <v>1909</v>
      </c>
      <c r="E13" s="8">
        <v>4265.8999999999996</v>
      </c>
      <c r="F13" s="10">
        <v>452.11</v>
      </c>
      <c r="G13" s="8">
        <f t="shared" si="1"/>
        <v>55.25258444876814</v>
      </c>
      <c r="H13" s="8">
        <f t="shared" si="2"/>
        <v>19.181424001493411</v>
      </c>
      <c r="I13" s="8">
        <f t="shared" si="0"/>
        <v>10.598232494901429</v>
      </c>
    </row>
    <row r="14" spans="1:9" x14ac:dyDescent="0.3">
      <c r="A14" s="5">
        <v>10</v>
      </c>
      <c r="B14" s="5" t="s">
        <v>31</v>
      </c>
      <c r="C14" s="8">
        <v>197126.51</v>
      </c>
      <c r="D14" s="8">
        <v>603290</v>
      </c>
      <c r="E14" s="8">
        <v>815503.98</v>
      </c>
      <c r="F14" s="10">
        <v>105890.1</v>
      </c>
      <c r="G14" s="8">
        <f>C14/E14*100</f>
        <v>24.172354131245321</v>
      </c>
      <c r="H14" s="8">
        <f t="shared" si="2"/>
        <v>53.7168237798153</v>
      </c>
      <c r="I14" s="8">
        <f t="shared" si="0"/>
        <v>12.984620872113956</v>
      </c>
    </row>
    <row r="15" spans="1:9" x14ac:dyDescent="0.3">
      <c r="A15" s="5">
        <v>11</v>
      </c>
      <c r="B15" s="5" t="s">
        <v>12</v>
      </c>
      <c r="C15" s="8">
        <v>12705.12</v>
      </c>
      <c r="D15" s="8">
        <v>4291</v>
      </c>
      <c r="E15" s="8">
        <v>16996.14</v>
      </c>
      <c r="F15" s="10">
        <v>2181.63</v>
      </c>
      <c r="G15" s="8">
        <f t="shared" si="1"/>
        <v>74.752973322177866</v>
      </c>
      <c r="H15" s="8">
        <f t="shared" si="2"/>
        <v>17.171266387094335</v>
      </c>
      <c r="I15" s="8">
        <f t="shared" si="0"/>
        <v>12.836032181424725</v>
      </c>
    </row>
    <row r="16" spans="1:9" x14ac:dyDescent="0.3">
      <c r="A16" s="5">
        <v>12</v>
      </c>
      <c r="B16" s="5" t="s">
        <v>13</v>
      </c>
      <c r="C16" s="8">
        <v>2154.54</v>
      </c>
      <c r="D16" s="8">
        <v>1779</v>
      </c>
      <c r="E16" s="8">
        <v>3933.52</v>
      </c>
      <c r="F16" s="10">
        <v>459.78</v>
      </c>
      <c r="G16" s="8">
        <f t="shared" si="1"/>
        <v>54.773841241432606</v>
      </c>
      <c r="H16" s="8">
        <f t="shared" si="2"/>
        <v>21.340054025453227</v>
      </c>
      <c r="I16" s="8">
        <f t="shared" si="0"/>
        <v>11.688767312737699</v>
      </c>
    </row>
    <row r="17" spans="1:15" x14ac:dyDescent="0.3">
      <c r="A17" s="6" t="s">
        <v>36</v>
      </c>
      <c r="B17" s="6" t="s">
        <v>28</v>
      </c>
      <c r="C17" s="9">
        <f>SUM(C5:C16)</f>
        <v>339967.97</v>
      </c>
      <c r="D17" s="9">
        <f>SUM(D5:D16)</f>
        <v>678810</v>
      </c>
      <c r="E17" s="9">
        <f>SUM(E5:E16)</f>
        <v>1033866.5</v>
      </c>
      <c r="F17" s="11">
        <f>SUM(F5:F16)</f>
        <v>126088.32000000001</v>
      </c>
      <c r="G17" s="9">
        <f t="shared" si="1"/>
        <v>32.883159479487922</v>
      </c>
      <c r="H17" s="9">
        <f t="shared" si="2"/>
        <v>37.088293935455155</v>
      </c>
      <c r="I17" s="9">
        <f t="shared" si="0"/>
        <v>12.195802843016965</v>
      </c>
    </row>
    <row r="18" spans="1:15" x14ac:dyDescent="0.3">
      <c r="A18" s="5">
        <v>1</v>
      </c>
      <c r="B18" s="5" t="s">
        <v>14</v>
      </c>
      <c r="C18" s="8">
        <v>3033.68</v>
      </c>
      <c r="D18" s="8">
        <v>31452</v>
      </c>
      <c r="E18" s="8">
        <v>34486.47</v>
      </c>
      <c r="F18" s="10">
        <v>1433.39</v>
      </c>
      <c r="G18" s="8">
        <f t="shared" si="1"/>
        <v>8.7967252084658121</v>
      </c>
      <c r="H18" s="8">
        <f t="shared" si="2"/>
        <v>47.249215474275474</v>
      </c>
      <c r="I18" s="8">
        <f t="shared" si="0"/>
        <v>4.1563836484279202</v>
      </c>
    </row>
    <row r="19" spans="1:15" x14ac:dyDescent="0.3">
      <c r="A19" s="5">
        <v>2</v>
      </c>
      <c r="B19" s="5" t="s">
        <v>34</v>
      </c>
      <c r="C19" s="8">
        <v>0</v>
      </c>
      <c r="D19" s="8">
        <v>91</v>
      </c>
      <c r="E19" s="8">
        <v>91</v>
      </c>
      <c r="F19" s="10">
        <v>0</v>
      </c>
      <c r="G19" s="8">
        <f t="shared" si="1"/>
        <v>0</v>
      </c>
      <c r="H19" s="8">
        <v>0</v>
      </c>
      <c r="I19" s="8">
        <f t="shared" si="0"/>
        <v>0</v>
      </c>
    </row>
    <row r="20" spans="1:15" x14ac:dyDescent="0.3">
      <c r="A20" s="5">
        <v>3</v>
      </c>
      <c r="B20" s="7" t="s">
        <v>39</v>
      </c>
      <c r="C20" s="8">
        <v>1784.91</v>
      </c>
      <c r="D20" s="8">
        <v>1028</v>
      </c>
      <c r="E20" s="8">
        <v>2812.85</v>
      </c>
      <c r="F20" s="10">
        <v>56.94</v>
      </c>
      <c r="G20" s="8">
        <f t="shared" si="1"/>
        <v>63.455569973514415</v>
      </c>
      <c r="H20" s="8">
        <v>0</v>
      </c>
      <c r="I20" s="8">
        <f t="shared" si="0"/>
        <v>2.0242814227562791</v>
      </c>
    </row>
    <row r="21" spans="1:15" ht="14.4" customHeight="1" x14ac:dyDescent="0.3">
      <c r="A21" s="5">
        <v>4</v>
      </c>
      <c r="B21" s="5" t="s">
        <v>15</v>
      </c>
      <c r="C21" s="8">
        <v>12559.05</v>
      </c>
      <c r="D21" s="8">
        <v>42016</v>
      </c>
      <c r="E21" s="8">
        <v>54574.83</v>
      </c>
      <c r="F21" s="10">
        <v>6572.02</v>
      </c>
      <c r="G21" s="8">
        <f t="shared" si="1"/>
        <v>23.012531601106222</v>
      </c>
      <c r="H21" s="8">
        <f t="shared" si="2"/>
        <v>52.328958002396689</v>
      </c>
      <c r="I21" s="8">
        <f t="shared" si="0"/>
        <v>12.042217996831141</v>
      </c>
    </row>
    <row r="22" spans="1:15" s="4" customFormat="1" x14ac:dyDescent="0.3">
      <c r="A22" s="5">
        <v>5</v>
      </c>
      <c r="B22" s="5" t="s">
        <v>32</v>
      </c>
      <c r="C22" s="8">
        <v>8608.2199999999993</v>
      </c>
      <c r="D22" s="8">
        <v>36147</v>
      </c>
      <c r="E22" s="8">
        <v>44755.4</v>
      </c>
      <c r="F22" s="10">
        <v>4511.2700000000004</v>
      </c>
      <c r="G22" s="8">
        <f t="shared" si="1"/>
        <v>19.233924844823193</v>
      </c>
      <c r="H22" s="8">
        <f t="shared" si="2"/>
        <v>52.406537007650833</v>
      </c>
      <c r="I22" s="8">
        <f t="shared" si="0"/>
        <v>10.079833941826015</v>
      </c>
    </row>
    <row r="23" spans="1:15" x14ac:dyDescent="0.3">
      <c r="A23" s="5">
        <v>6</v>
      </c>
      <c r="B23" s="5" t="s">
        <v>16</v>
      </c>
      <c r="C23" s="8">
        <v>4965.18</v>
      </c>
      <c r="D23" s="8">
        <v>5852</v>
      </c>
      <c r="E23" s="8">
        <v>10817.31</v>
      </c>
      <c r="F23" s="10">
        <v>777.94</v>
      </c>
      <c r="G23" s="8">
        <f t="shared" si="1"/>
        <v>45.900320874598215</v>
      </c>
      <c r="H23" s="8">
        <f t="shared" si="2"/>
        <v>15.667911334533693</v>
      </c>
      <c r="I23" s="8">
        <f t="shared" si="0"/>
        <v>7.191621576898509</v>
      </c>
    </row>
    <row r="24" spans="1:15" x14ac:dyDescent="0.3">
      <c r="A24" s="5">
        <v>7</v>
      </c>
      <c r="B24" s="5" t="s">
        <v>17</v>
      </c>
      <c r="C24" s="8">
        <v>6538.88</v>
      </c>
      <c r="D24" s="8">
        <v>7751</v>
      </c>
      <c r="E24" s="8">
        <v>14290.38</v>
      </c>
      <c r="F24" s="10">
        <v>104.05</v>
      </c>
      <c r="G24" s="8">
        <f t="shared" si="1"/>
        <v>45.757215693354553</v>
      </c>
      <c r="H24" s="8">
        <v>0</v>
      </c>
      <c r="I24" s="8">
        <f t="shared" si="0"/>
        <v>0.72811219855595166</v>
      </c>
    </row>
    <row r="25" spans="1:15" x14ac:dyDescent="0.3">
      <c r="A25" s="5">
        <v>8</v>
      </c>
      <c r="B25" s="5" t="s">
        <v>18</v>
      </c>
      <c r="C25" s="8">
        <v>2102.4299999999998</v>
      </c>
      <c r="D25" s="8">
        <v>5199</v>
      </c>
      <c r="E25" s="8">
        <v>7301.47</v>
      </c>
      <c r="F25" s="10">
        <v>886.13</v>
      </c>
      <c r="G25" s="8">
        <f t="shared" si="1"/>
        <v>28.794612591710983</v>
      </c>
      <c r="H25" s="8">
        <v>0</v>
      </c>
      <c r="I25" s="8">
        <f t="shared" si="0"/>
        <v>12.136323233540642</v>
      </c>
    </row>
    <row r="26" spans="1:15" x14ac:dyDescent="0.3">
      <c r="A26" s="6" t="s">
        <v>37</v>
      </c>
      <c r="B26" s="6" t="s">
        <v>28</v>
      </c>
      <c r="C26" s="9">
        <f>SUM(C18:C25)</f>
        <v>39592.35</v>
      </c>
      <c r="D26" s="9">
        <f>SUM(D18:D25)</f>
        <v>129536</v>
      </c>
      <c r="E26" s="9">
        <f>SUM(E18:E25)</f>
        <v>169129.71</v>
      </c>
      <c r="F26" s="11">
        <f>SUM(F18:F25)</f>
        <v>14341.74</v>
      </c>
      <c r="G26" s="9">
        <f t="shared" si="1"/>
        <v>23.409458929480813</v>
      </c>
      <c r="H26" s="9">
        <f t="shared" si="2"/>
        <v>36.223512875593393</v>
      </c>
      <c r="I26" s="9">
        <f t="shared" si="0"/>
        <v>8.4797283694272281</v>
      </c>
    </row>
    <row r="27" spans="1:15" x14ac:dyDescent="0.3">
      <c r="A27" s="5">
        <v>1</v>
      </c>
      <c r="B27" s="5" t="s">
        <v>41</v>
      </c>
      <c r="C27" s="8">
        <v>379.53</v>
      </c>
      <c r="D27" s="8">
        <v>57</v>
      </c>
      <c r="E27" s="8">
        <v>437.04</v>
      </c>
      <c r="F27" s="10">
        <v>143.24</v>
      </c>
      <c r="G27" s="8">
        <f t="shared" si="1"/>
        <v>86.84102141680394</v>
      </c>
      <c r="H27" s="8">
        <f t="shared" si="2"/>
        <v>37.741417015782687</v>
      </c>
      <c r="I27" s="8">
        <f t="shared" si="0"/>
        <v>32.775032033681128</v>
      </c>
    </row>
    <row r="28" spans="1:15" x14ac:dyDescent="0.3">
      <c r="A28" s="6" t="s">
        <v>35</v>
      </c>
      <c r="B28" s="6" t="s">
        <v>28</v>
      </c>
      <c r="C28" s="9">
        <f>C27</f>
        <v>379.53</v>
      </c>
      <c r="D28" s="9">
        <f t="shared" ref="D28:F28" si="3">D27</f>
        <v>57</v>
      </c>
      <c r="E28" s="9">
        <f t="shared" si="3"/>
        <v>437.04</v>
      </c>
      <c r="F28" s="9">
        <f t="shared" si="3"/>
        <v>143.24</v>
      </c>
      <c r="G28" s="9">
        <f t="shared" si="1"/>
        <v>86.84102141680394</v>
      </c>
      <c r="H28" s="9">
        <f t="shared" si="2"/>
        <v>37.741417015782687</v>
      </c>
      <c r="I28" s="9">
        <f t="shared" si="0"/>
        <v>32.775032033681128</v>
      </c>
    </row>
    <row r="29" spans="1:15" x14ac:dyDescent="0.3">
      <c r="A29" s="5">
        <v>1</v>
      </c>
      <c r="B29" s="5" t="s">
        <v>20</v>
      </c>
      <c r="C29" s="8">
        <v>26614.6</v>
      </c>
      <c r="D29" s="8">
        <v>28346</v>
      </c>
      <c r="E29" s="8">
        <v>54961.34</v>
      </c>
      <c r="F29" s="10">
        <v>6614.63</v>
      </c>
      <c r="G29" s="8">
        <f t="shared" si="1"/>
        <v>48.424219642388636</v>
      </c>
      <c r="H29" s="8">
        <f t="shared" si="2"/>
        <v>24.853388741517815</v>
      </c>
      <c r="I29" s="8">
        <f t="shared" si="0"/>
        <v>12.035059552769274</v>
      </c>
    </row>
    <row r="30" spans="1:15" x14ac:dyDescent="0.3">
      <c r="A30" s="6" t="s">
        <v>29</v>
      </c>
      <c r="B30" s="6" t="s">
        <v>28</v>
      </c>
      <c r="C30" s="9">
        <f>C29</f>
        <v>26614.6</v>
      </c>
      <c r="D30" s="9">
        <f t="shared" ref="D30:F30" si="4">D29</f>
        <v>28346</v>
      </c>
      <c r="E30" s="9">
        <f t="shared" si="4"/>
        <v>54961.34</v>
      </c>
      <c r="F30" s="11">
        <f t="shared" si="4"/>
        <v>6614.63</v>
      </c>
      <c r="G30" s="9">
        <f t="shared" si="1"/>
        <v>48.424219642388636</v>
      </c>
      <c r="H30" s="9">
        <f t="shared" si="2"/>
        <v>24.853388741517815</v>
      </c>
      <c r="I30" s="9">
        <f t="shared" si="0"/>
        <v>12.035059552769274</v>
      </c>
    </row>
    <row r="31" spans="1:15" ht="16.8" customHeight="1" x14ac:dyDescent="0.3">
      <c r="A31" s="5">
        <v>1</v>
      </c>
      <c r="B31" s="7" t="s">
        <v>21</v>
      </c>
      <c r="C31" s="8">
        <v>20207.82</v>
      </c>
      <c r="D31" s="8">
        <v>17200</v>
      </c>
      <c r="E31" s="8">
        <v>37408.129999999997</v>
      </c>
      <c r="F31" s="10">
        <v>0</v>
      </c>
      <c r="G31" s="8">
        <f t="shared" si="1"/>
        <v>54.019861457923724</v>
      </c>
      <c r="H31" s="8">
        <f t="shared" si="2"/>
        <v>0</v>
      </c>
      <c r="I31" s="8">
        <f t="shared" si="0"/>
        <v>0</v>
      </c>
    </row>
    <row r="32" spans="1:15" ht="17.399999999999999" customHeight="1" x14ac:dyDescent="0.3">
      <c r="A32" s="6" t="s">
        <v>33</v>
      </c>
      <c r="B32" s="6" t="s">
        <v>28</v>
      </c>
      <c r="C32" s="9">
        <f>C17+C26+C28+C30+C31</f>
        <v>426762.26999999996</v>
      </c>
      <c r="D32" s="9">
        <f t="shared" ref="D32:E32" si="5">D17+D26+D28+D30+D31</f>
        <v>853949</v>
      </c>
      <c r="E32" s="9">
        <f t="shared" si="5"/>
        <v>1295802.72</v>
      </c>
      <c r="F32" s="11">
        <f>F17+F26+F28+F30+F31</f>
        <v>147187.93</v>
      </c>
      <c r="G32" s="9">
        <f t="shared" si="1"/>
        <v>32.934200817235507</v>
      </c>
      <c r="H32" s="9">
        <f t="shared" si="2"/>
        <v>34.489443033471538</v>
      </c>
      <c r="I32" s="9">
        <f t="shared" si="0"/>
        <v>11.35882242938956</v>
      </c>
      <c r="O32" s="1"/>
    </row>
    <row r="33" spans="1:9" x14ac:dyDescent="0.3">
      <c r="A33" s="5">
        <v>1</v>
      </c>
      <c r="B33" s="5" t="s">
        <v>38</v>
      </c>
      <c r="C33" s="8">
        <v>11242.86</v>
      </c>
      <c r="D33" s="8">
        <v>0</v>
      </c>
      <c r="E33" s="8">
        <v>11242.86</v>
      </c>
      <c r="F33" s="10">
        <v>0</v>
      </c>
      <c r="G33" s="8">
        <f t="shared" si="1"/>
        <v>100</v>
      </c>
      <c r="H33" s="8">
        <f t="shared" si="2"/>
        <v>0</v>
      </c>
      <c r="I33" s="8">
        <f t="shared" si="0"/>
        <v>0</v>
      </c>
    </row>
    <row r="34" spans="1:9" x14ac:dyDescent="0.3">
      <c r="A34" s="5">
        <v>1</v>
      </c>
      <c r="B34" s="5" t="s">
        <v>19</v>
      </c>
      <c r="C34" s="8">
        <v>182217.24</v>
      </c>
      <c r="D34" s="8">
        <v>0</v>
      </c>
      <c r="E34" s="8">
        <v>182217.24</v>
      </c>
      <c r="F34" s="10">
        <v>0</v>
      </c>
      <c r="G34" s="8">
        <f t="shared" si="1"/>
        <v>100</v>
      </c>
      <c r="H34" s="8">
        <f t="shared" si="2"/>
        <v>0</v>
      </c>
      <c r="I34" s="8">
        <f t="shared" si="0"/>
        <v>0</v>
      </c>
    </row>
    <row r="35" spans="1:9" x14ac:dyDescent="0.3">
      <c r="A35" s="6" t="s">
        <v>30</v>
      </c>
      <c r="B35" s="6" t="s">
        <v>28</v>
      </c>
      <c r="C35" s="9">
        <f>C32+C33+C34</f>
        <v>620222.36999999988</v>
      </c>
      <c r="D35" s="9">
        <f t="shared" ref="D35:E35" si="6">D32+D33+D34</f>
        <v>853949</v>
      </c>
      <c r="E35" s="9">
        <f t="shared" si="6"/>
        <v>1489262.82</v>
      </c>
      <c r="F35" s="11">
        <f>F32+F33+F34</f>
        <v>147187.93</v>
      </c>
      <c r="G35" s="9">
        <f t="shared" si="1"/>
        <v>41.646266976570317</v>
      </c>
      <c r="H35" s="9">
        <f t="shared" si="2"/>
        <v>23.731477147462453</v>
      </c>
      <c r="I35" s="9">
        <f>F35/E35*100</f>
        <v>9.883274330315988</v>
      </c>
    </row>
  </sheetData>
  <mergeCells count="3">
    <mergeCell ref="A1:I1"/>
    <mergeCell ref="A2:I2"/>
    <mergeCell ref="A3:I3"/>
  </mergeCells>
  <printOptions gridLines="1"/>
  <pageMargins left="1.05" right="0.25" top="0.75" bottom="0.75" header="0.3" footer="0.3"/>
  <pageSetup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2026-02-25T06:31:33Z</cp:lastPrinted>
  <dcterms:created xsi:type="dcterms:W3CDTF">2020-09-17T13:13:34Z</dcterms:created>
  <dcterms:modified xsi:type="dcterms:W3CDTF">2026-02-25T06:37:33Z</dcterms:modified>
</cp:coreProperties>
</file>